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youchi\2用地\10_業務委託\○R08設計書\鈴木\野辺地六ケ所線道路管理用地測量\縦覧用\"/>
    </mc:Choice>
  </mc:AlternateContent>
  <xr:revisionPtr revIDLastSave="0" documentId="13_ncr:1_{CE230D25-2548-4BDA-B820-B13343B5DE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7" i="1" l="1"/>
  <c r="G158" i="1"/>
  <c r="G152" i="1"/>
  <c r="G149" i="1" s="1"/>
  <c r="G146" i="1" s="1"/>
  <c r="G140" i="1"/>
  <c r="G137" i="1" s="1"/>
  <c r="G134" i="1" s="1"/>
  <c r="G128" i="1"/>
  <c r="G53" i="1" s="1"/>
  <c r="G50" i="1" s="1"/>
  <c r="G113" i="1"/>
  <c r="G107" i="1"/>
  <c r="G95" i="1"/>
  <c r="G83" i="1"/>
  <c r="G65" i="1"/>
  <c r="G56" i="1"/>
  <c r="G44" i="1"/>
  <c r="G41" i="1" s="1"/>
  <c r="G38" i="1" s="1"/>
  <c r="G32" i="1"/>
  <c r="G26" i="1"/>
  <c r="G23" i="1" s="1"/>
  <c r="G20" i="1" s="1"/>
  <c r="G164" i="1" l="1"/>
  <c r="G173" i="1" s="1"/>
  <c r="G176" i="1" s="1"/>
</calcChain>
</file>

<file path=xl/sharedStrings.xml><?xml version="1.0" encoding="utf-8"?>
<sst xmlns="http://schemas.openxmlformats.org/spreadsheetml/2006/main" count="296" uniqueCount="80">
  <si>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</si>
  <si>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</si>
  <si>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</si>
  <si>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</si>
  <si>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</si>
  <si>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</si>
  <si>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</si>
  <si>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</si>
  <si>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第6303-1号</t>
  </si>
  <si>
    <t>　業務名</t>
  </si>
  <si>
    <t>野辺地六ヶ所線道路管理用地測量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</si>
  <si>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</si>
  <si>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</si>
  <si>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</si>
  <si>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</si>
  <si>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</si>
  <si>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</si>
  <si>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</si>
  <si>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</si>
  <si>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</si>
  <si>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</si>
  <si>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</si>
  <si>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</si>
  <si>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</si>
  <si>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</si>
  <si>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</si>
  <si>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</si>
  <si>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</si>
  <si>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</si>
  <si>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</si>
  <si>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応用測量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</si>
  <si>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</si>
  <si>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</si>
  <si>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</si>
  <si>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</si>
  <si>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</si>
  <si>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</si>
  <si>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</si>
  <si>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</si>
  <si>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</si>
  <si>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</si>
  <si>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</si>
  <si>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</si>
  <si>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</si>
  <si>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</si>
  <si>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</si>
  <si>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</si>
  <si>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</si>
  <si>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</si>
  <si>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</si>
  <si>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</si>
  <si>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</si>
  <si>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面積計算</t>
  </si>
  <si>
    <t>用地実測図原図等の作成</t>
  </si>
  <si>
    <t>用地実測図原図作成</t>
  </si>
  <si>
    <t>用地平面図作成</t>
  </si>
  <si>
    <t>土地調書作成</t>
  </si>
  <si>
    <t>地積測量図作成</t>
  </si>
  <si>
    <t>筆</t>
  </si>
  <si>
    <t>公共用地境界確定協議</t>
  </si>
  <si>
    <t>依頼書作成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</si>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</sst>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178" fontId="2" fillId="0" borderId="12" xfId="0" applyNumberFormat="1" applyFont="1" applyBorder="1" applyAlignment="1">
      <alignment horizontal="right"/>
    </xf>
    <xf numFmtId="178" fontId="2" fillId="0" borderId="21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"/>
  <sheetViews>
    <sheetView tabSelected="1" view="pageBreakPreview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45" t="s">
        <v>0</v>
      </c>
      <c r="B3" s="41"/>
      <c r="C3" s="41"/>
      <c r="D3" s="41"/>
      <c r="E3" s="41"/>
      <c r="F3" s="41"/>
      <c r="G3" s="41"/>
      <c r="H3" s="41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46"/>
      <c r="H6" s="46"/>
    </row>
    <row r="7" spans="1:11" ht="15" customHeight="1" x14ac:dyDescent="0.55000000000000004">
      <c r="F7" s="2" t="s">
        <v>4</v>
      </c>
      <c r="G7" s="46"/>
      <c r="H7" s="46"/>
    </row>
    <row r="8" spans="1:11" ht="15" customHeight="1" x14ac:dyDescent="0.55000000000000004">
      <c r="F8" s="2" t="s">
        <v>5</v>
      </c>
      <c r="G8" s="46" t="s">
        <v>6</v>
      </c>
      <c r="H8" s="46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41"/>
      <c r="C10" s="41"/>
      <c r="D10" s="40" t="s">
        <v>8</v>
      </c>
      <c r="E10" s="41"/>
      <c r="F10" s="41"/>
      <c r="G10" s="41"/>
      <c r="H10" s="41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41"/>
      <c r="C12" s="41"/>
      <c r="D12" s="40" t="s">
        <v>10</v>
      </c>
      <c r="E12" s="41"/>
      <c r="F12" s="41"/>
      <c r="G12" s="41"/>
      <c r="H12" s="41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41"/>
      <c r="C14" s="41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2" t="s">
        <v>22</v>
      </c>
      <c r="B17" s="41"/>
      <c r="C17" s="41"/>
      <c r="D17" s="41"/>
      <c r="E17" s="41"/>
      <c r="F17" s="41"/>
      <c r="G17" s="41"/>
      <c r="H17" s="43"/>
    </row>
    <row r="18" spans="1:11" x14ac:dyDescent="0.55000000000000004">
      <c r="A18" s="42"/>
      <c r="B18" s="41"/>
      <c r="C18" s="41"/>
      <c r="D18" s="41"/>
      <c r="E18" s="41"/>
      <c r="F18" s="41"/>
      <c r="G18" s="41"/>
      <c r="H18" s="43"/>
    </row>
    <row r="19" spans="1:11" x14ac:dyDescent="0.55000000000000004">
      <c r="A19" s="44"/>
      <c r="B19" s="44"/>
      <c r="C19" s="44"/>
      <c r="D19" s="44"/>
      <c r="E19" s="44"/>
      <c r="F19" s="44"/>
      <c r="G19" s="44"/>
      <c r="H19" s="43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37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37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37"/>
      <c r="H22" s="21"/>
      <c r="J22" s="22"/>
      <c r="K22" s="22"/>
    </row>
    <row r="23" spans="1:11" ht="15" customHeight="1" x14ac:dyDescent="0.2">
      <c r="A23" s="9"/>
      <c r="B23" s="10" t="s">
        <v>23</v>
      </c>
      <c r="C23" s="10"/>
      <c r="D23" s="11"/>
      <c r="E23" s="15"/>
      <c r="F23" s="17"/>
      <c r="G23" s="37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37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37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37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37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37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26</v>
      </c>
      <c r="E29" s="15"/>
      <c r="F29" s="17"/>
      <c r="G29" s="39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27</v>
      </c>
      <c r="E30" s="15" t="s">
        <v>24</v>
      </c>
      <c r="F30" s="17"/>
      <c r="G30" s="39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3</v>
      </c>
      <c r="G31" s="39"/>
      <c r="H31" s="21"/>
      <c r="J31" s="22"/>
      <c r="K31" s="22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37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37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37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29</v>
      </c>
      <c r="E35" s="15"/>
      <c r="F35" s="17"/>
      <c r="G35" s="39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 t="s">
        <v>27</v>
      </c>
      <c r="E36" s="15" t="s">
        <v>24</v>
      </c>
      <c r="F36" s="17"/>
      <c r="G36" s="39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28</v>
      </c>
      <c r="F37" s="18">
        <v>3</v>
      </c>
      <c r="G37" s="39"/>
      <c r="H37" s="21"/>
      <c r="J37" s="22"/>
      <c r="K37" s="22"/>
    </row>
    <row r="38" spans="1:11" ht="15" customHeight="1" x14ac:dyDescent="0.2">
      <c r="A38" s="9" t="s">
        <v>30</v>
      </c>
      <c r="B38" s="10"/>
      <c r="C38" s="10"/>
      <c r="D38" s="11"/>
      <c r="E38" s="15"/>
      <c r="F38" s="17"/>
      <c r="G38" s="37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37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37"/>
      <c r="H40" s="21"/>
      <c r="J40" s="22"/>
      <c r="K40" s="22"/>
    </row>
    <row r="41" spans="1:11" ht="15" customHeight="1" x14ac:dyDescent="0.2">
      <c r="A41" s="9"/>
      <c r="B41" s="10" t="s">
        <v>31</v>
      </c>
      <c r="C41" s="10"/>
      <c r="D41" s="11"/>
      <c r="E41" s="15"/>
      <c r="F41" s="17"/>
      <c r="G41" s="37">
        <f>G44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37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37"/>
      <c r="H43" s="21"/>
      <c r="J43" s="22"/>
      <c r="K43" s="22"/>
    </row>
    <row r="44" spans="1:11" ht="15" customHeight="1" x14ac:dyDescent="0.2">
      <c r="A44" s="9"/>
      <c r="B44" s="10"/>
      <c r="C44" s="10" t="s">
        <v>31</v>
      </c>
      <c r="D44" s="11"/>
      <c r="E44" s="15"/>
      <c r="F44" s="17"/>
      <c r="G44" s="37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37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37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32</v>
      </c>
      <c r="E47" s="15"/>
      <c r="F47" s="19"/>
      <c r="G47" s="39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9"/>
      <c r="G48" s="39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33</v>
      </c>
      <c r="F49" s="20">
        <v>0.112</v>
      </c>
      <c r="G49" s="39"/>
      <c r="H49" s="21"/>
      <c r="J49" s="22"/>
      <c r="K49" s="22"/>
    </row>
    <row r="50" spans="1:11" ht="15" customHeight="1" x14ac:dyDescent="0.2">
      <c r="A50" s="9" t="s">
        <v>34</v>
      </c>
      <c r="B50" s="10"/>
      <c r="C50" s="10"/>
      <c r="D50" s="11"/>
      <c r="E50" s="15"/>
      <c r="F50" s="17"/>
      <c r="G50" s="37">
        <f>G53</f>
        <v>0</v>
      </c>
      <c r="H50" s="8" t="s">
        <v>24</v>
      </c>
      <c r="J50" s="22">
        <v>11</v>
      </c>
      <c r="K50" s="22">
        <v>1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37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37"/>
      <c r="H52" s="21"/>
      <c r="J52" s="22"/>
      <c r="K52" s="22"/>
    </row>
    <row r="53" spans="1:11" ht="15" customHeight="1" x14ac:dyDescent="0.2">
      <c r="A53" s="9"/>
      <c r="B53" s="10" t="s">
        <v>35</v>
      </c>
      <c r="C53" s="10"/>
      <c r="D53" s="11"/>
      <c r="E53" s="15"/>
      <c r="F53" s="17"/>
      <c r="G53" s="37">
        <f>G56+G65+G83+G95+G107+G113+G128</f>
        <v>0</v>
      </c>
      <c r="H53" s="8" t="s">
        <v>24</v>
      </c>
      <c r="J53" s="22">
        <v>12</v>
      </c>
      <c r="K53" s="22">
        <v>2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37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37"/>
      <c r="H55" s="21"/>
      <c r="J55" s="22"/>
      <c r="K55" s="22"/>
    </row>
    <row r="56" spans="1:11" ht="15" customHeight="1" x14ac:dyDescent="0.2">
      <c r="A56" s="9"/>
      <c r="B56" s="10"/>
      <c r="C56" s="10" t="s">
        <v>36</v>
      </c>
      <c r="D56" s="11"/>
      <c r="E56" s="15"/>
      <c r="F56" s="17"/>
      <c r="G56" s="37">
        <f>G59+G62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37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37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36</v>
      </c>
      <c r="E59" s="15"/>
      <c r="F59" s="17"/>
      <c r="G59" s="39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39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37</v>
      </c>
      <c r="F61" s="18">
        <v>1</v>
      </c>
      <c r="G61" s="39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38</v>
      </c>
      <c r="E62" s="15"/>
      <c r="F62" s="17"/>
      <c r="G62" s="39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39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37</v>
      </c>
      <c r="F64" s="18">
        <v>1</v>
      </c>
      <c r="G64" s="39"/>
      <c r="H64" s="21"/>
      <c r="J64" s="22"/>
      <c r="K64" s="22"/>
    </row>
    <row r="65" spans="1:11" ht="15" customHeight="1" x14ac:dyDescent="0.2">
      <c r="A65" s="9"/>
      <c r="B65" s="10"/>
      <c r="C65" s="10" t="s">
        <v>39</v>
      </c>
      <c r="D65" s="11"/>
      <c r="E65" s="15"/>
      <c r="F65" s="17"/>
      <c r="G65" s="37">
        <f>G68+G71+G74+G77+G80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37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37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40</v>
      </c>
      <c r="E68" s="15"/>
      <c r="F68" s="19"/>
      <c r="G68" s="39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9"/>
      <c r="G69" s="39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41</v>
      </c>
      <c r="F70" s="20">
        <v>2.44</v>
      </c>
      <c r="G70" s="39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42</v>
      </c>
      <c r="E71" s="15"/>
      <c r="F71" s="19"/>
      <c r="G71" s="39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39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41</v>
      </c>
      <c r="F73" s="20">
        <v>1.595</v>
      </c>
      <c r="G73" s="39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43</v>
      </c>
      <c r="E74" s="15"/>
      <c r="F74" s="19"/>
      <c r="G74" s="39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39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41</v>
      </c>
      <c r="F76" s="20">
        <v>2.44</v>
      </c>
      <c r="G76" s="39"/>
      <c r="H76" s="21"/>
      <c r="J76" s="22"/>
      <c r="K76" s="22"/>
    </row>
    <row r="77" spans="1:11" ht="15" customHeight="1" x14ac:dyDescent="0.2">
      <c r="A77" s="9"/>
      <c r="B77" s="10"/>
      <c r="C77" s="10"/>
      <c r="D77" s="11" t="s">
        <v>44</v>
      </c>
      <c r="E77" s="15"/>
      <c r="F77" s="19"/>
      <c r="G77" s="39"/>
      <c r="H77" s="8" t="s">
        <v>24</v>
      </c>
      <c r="J77" s="22">
        <v>20</v>
      </c>
      <c r="K77" s="22">
        <v>4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9"/>
      <c r="G78" s="39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41</v>
      </c>
      <c r="F79" s="20">
        <v>2.44</v>
      </c>
      <c r="G79" s="39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45</v>
      </c>
      <c r="E80" s="15"/>
      <c r="F80" s="19"/>
      <c r="G80" s="39"/>
      <c r="H80" s="8" t="s">
        <v>24</v>
      </c>
      <c r="J80" s="22">
        <v>21</v>
      </c>
      <c r="K80" s="22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9"/>
      <c r="G81" s="39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41</v>
      </c>
      <c r="F82" s="20">
        <v>2.44</v>
      </c>
      <c r="G82" s="39"/>
      <c r="H82" s="21"/>
      <c r="J82" s="22"/>
      <c r="K82" s="22"/>
    </row>
    <row r="83" spans="1:11" ht="15" customHeight="1" x14ac:dyDescent="0.2">
      <c r="A83" s="9"/>
      <c r="B83" s="10"/>
      <c r="C83" s="10" t="s">
        <v>46</v>
      </c>
      <c r="D83" s="11"/>
      <c r="E83" s="15"/>
      <c r="F83" s="17"/>
      <c r="G83" s="37">
        <f>G86+G89+G92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37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37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47</v>
      </c>
      <c r="E86" s="15"/>
      <c r="F86" s="19"/>
      <c r="G86" s="39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9"/>
      <c r="G87" s="39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41</v>
      </c>
      <c r="F88" s="20">
        <v>0.93799999999999994</v>
      </c>
      <c r="G88" s="39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46</v>
      </c>
      <c r="E89" s="15"/>
      <c r="F89" s="19"/>
      <c r="G89" s="39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9"/>
      <c r="G90" s="39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41</v>
      </c>
      <c r="F91" s="20">
        <v>0.93799999999999994</v>
      </c>
      <c r="G91" s="39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48</v>
      </c>
      <c r="E92" s="15"/>
      <c r="F92" s="19"/>
      <c r="G92" s="39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9"/>
      <c r="G93" s="39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41</v>
      </c>
      <c r="F94" s="20">
        <v>0.93799999999999994</v>
      </c>
      <c r="G94" s="39"/>
      <c r="H94" s="21"/>
      <c r="J94" s="22"/>
      <c r="K94" s="22"/>
    </row>
    <row r="95" spans="1:11" ht="15" customHeight="1" x14ac:dyDescent="0.2">
      <c r="A95" s="9"/>
      <c r="B95" s="10"/>
      <c r="C95" s="10" t="s">
        <v>49</v>
      </c>
      <c r="D95" s="11"/>
      <c r="E95" s="15"/>
      <c r="F95" s="17"/>
      <c r="G95" s="37">
        <f>G98+G101+G104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37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37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50</v>
      </c>
      <c r="E98" s="15"/>
      <c r="F98" s="19"/>
      <c r="G98" s="39"/>
      <c r="H98" s="8" t="s">
        <v>24</v>
      </c>
      <c r="J98" s="22">
        <v>27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9"/>
      <c r="G99" s="39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41</v>
      </c>
      <c r="F100" s="20">
        <v>9.2999999999999999E-2</v>
      </c>
      <c r="G100" s="39"/>
      <c r="H100" s="21"/>
      <c r="J100" s="22"/>
      <c r="K100" s="22"/>
    </row>
    <row r="101" spans="1:11" ht="15" customHeight="1" x14ac:dyDescent="0.2">
      <c r="A101" s="9"/>
      <c r="B101" s="10"/>
      <c r="C101" s="10"/>
      <c r="D101" s="11" t="s">
        <v>49</v>
      </c>
      <c r="E101" s="15"/>
      <c r="F101" s="19"/>
      <c r="G101" s="39"/>
      <c r="H101" s="8" t="s">
        <v>24</v>
      </c>
      <c r="J101" s="22">
        <v>28</v>
      </c>
      <c r="K101" s="22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9"/>
      <c r="G102" s="39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41</v>
      </c>
      <c r="F103" s="20">
        <v>0.93799999999999994</v>
      </c>
      <c r="G103" s="39"/>
      <c r="H103" s="21"/>
      <c r="J103" s="22"/>
      <c r="K103" s="22"/>
    </row>
    <row r="104" spans="1:11" ht="15" customHeight="1" x14ac:dyDescent="0.2">
      <c r="A104" s="9"/>
      <c r="B104" s="10"/>
      <c r="C104" s="10"/>
      <c r="D104" s="11" t="s">
        <v>51</v>
      </c>
      <c r="E104" s="15"/>
      <c r="F104" s="19"/>
      <c r="G104" s="39"/>
      <c r="H104" s="8" t="s">
        <v>24</v>
      </c>
      <c r="J104" s="22">
        <v>29</v>
      </c>
      <c r="K104" s="22">
        <v>4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9"/>
      <c r="G105" s="39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41</v>
      </c>
      <c r="F106" s="20">
        <v>5.8999999999999997E-2</v>
      </c>
      <c r="G106" s="39"/>
      <c r="H106" s="21"/>
      <c r="J106" s="22"/>
      <c r="K106" s="22"/>
    </row>
    <row r="107" spans="1:11" ht="15" customHeight="1" x14ac:dyDescent="0.2">
      <c r="A107" s="9"/>
      <c r="B107" s="10"/>
      <c r="C107" s="10" t="s">
        <v>52</v>
      </c>
      <c r="D107" s="11"/>
      <c r="E107" s="15"/>
      <c r="F107" s="17"/>
      <c r="G107" s="37">
        <f>G110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37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37"/>
      <c r="H109" s="21"/>
      <c r="J109" s="22"/>
      <c r="K109" s="22"/>
    </row>
    <row r="110" spans="1:11" ht="15" customHeight="1" x14ac:dyDescent="0.2">
      <c r="A110" s="9"/>
      <c r="B110" s="10"/>
      <c r="C110" s="10"/>
      <c r="D110" s="11" t="s">
        <v>52</v>
      </c>
      <c r="E110" s="15"/>
      <c r="F110" s="19"/>
      <c r="G110" s="39"/>
      <c r="H110" s="8" t="s">
        <v>24</v>
      </c>
      <c r="J110" s="22">
        <v>31</v>
      </c>
      <c r="K110" s="22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9"/>
      <c r="G111" s="39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41</v>
      </c>
      <c r="F112" s="20">
        <v>0.93799999999999994</v>
      </c>
      <c r="G112" s="39"/>
      <c r="H112" s="21"/>
      <c r="J112" s="22"/>
      <c r="K112" s="22"/>
    </row>
    <row r="113" spans="1:11" ht="15" customHeight="1" x14ac:dyDescent="0.2">
      <c r="A113" s="9"/>
      <c r="B113" s="10"/>
      <c r="C113" s="10" t="s">
        <v>53</v>
      </c>
      <c r="D113" s="11"/>
      <c r="E113" s="15"/>
      <c r="F113" s="17"/>
      <c r="G113" s="37">
        <f>G116+G119+G122+G125</f>
        <v>0</v>
      </c>
      <c r="H113" s="8" t="s">
        <v>24</v>
      </c>
      <c r="J113" s="22">
        <v>32</v>
      </c>
      <c r="K113" s="22">
        <v>3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37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37"/>
      <c r="H115" s="21"/>
      <c r="J115" s="22"/>
      <c r="K115" s="22"/>
    </row>
    <row r="116" spans="1:11" ht="15" customHeight="1" x14ac:dyDescent="0.2">
      <c r="A116" s="9"/>
      <c r="B116" s="10"/>
      <c r="C116" s="10"/>
      <c r="D116" s="11" t="s">
        <v>54</v>
      </c>
      <c r="E116" s="15"/>
      <c r="F116" s="19"/>
      <c r="G116" s="39"/>
      <c r="H116" s="8" t="s">
        <v>24</v>
      </c>
      <c r="J116" s="22">
        <v>33</v>
      </c>
      <c r="K116" s="22">
        <v>4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9"/>
      <c r="G117" s="39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41</v>
      </c>
      <c r="F118" s="20">
        <v>0.93799999999999994</v>
      </c>
      <c r="G118" s="39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55</v>
      </c>
      <c r="E119" s="15"/>
      <c r="F119" s="19"/>
      <c r="G119" s="39"/>
      <c r="H119" s="8" t="s">
        <v>24</v>
      </c>
      <c r="J119" s="22">
        <v>34</v>
      </c>
      <c r="K119" s="22">
        <v>4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9"/>
      <c r="G120" s="39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41</v>
      </c>
      <c r="F121" s="20">
        <v>0.93799999999999994</v>
      </c>
      <c r="G121" s="39"/>
      <c r="H121" s="21"/>
      <c r="J121" s="22"/>
      <c r="K121" s="22"/>
    </row>
    <row r="122" spans="1:11" ht="15" customHeight="1" x14ac:dyDescent="0.2">
      <c r="A122" s="9"/>
      <c r="B122" s="10"/>
      <c r="C122" s="10"/>
      <c r="D122" s="11" t="s">
        <v>56</v>
      </c>
      <c r="E122" s="15"/>
      <c r="F122" s="19"/>
      <c r="G122" s="39"/>
      <c r="H122" s="8" t="s">
        <v>24</v>
      </c>
      <c r="J122" s="22">
        <v>35</v>
      </c>
      <c r="K122" s="22">
        <v>4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9"/>
      <c r="G123" s="39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41</v>
      </c>
      <c r="F124" s="20">
        <v>5.8999999999999997E-2</v>
      </c>
      <c r="G124" s="39"/>
      <c r="H124" s="21"/>
      <c r="J124" s="22"/>
      <c r="K124" s="22"/>
    </row>
    <row r="125" spans="1:11" ht="15" customHeight="1" x14ac:dyDescent="0.2">
      <c r="A125" s="9"/>
      <c r="B125" s="10"/>
      <c r="C125" s="10"/>
      <c r="D125" s="11" t="s">
        <v>57</v>
      </c>
      <c r="E125" s="15"/>
      <c r="F125" s="17"/>
      <c r="G125" s="39"/>
      <c r="H125" s="8" t="s">
        <v>24</v>
      </c>
      <c r="J125" s="22">
        <v>36</v>
      </c>
      <c r="K125" s="22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39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58</v>
      </c>
      <c r="F127" s="18">
        <v>3</v>
      </c>
      <c r="G127" s="39"/>
      <c r="H127" s="21"/>
      <c r="J127" s="22"/>
      <c r="K127" s="22"/>
    </row>
    <row r="128" spans="1:11" ht="15" customHeight="1" x14ac:dyDescent="0.2">
      <c r="A128" s="9"/>
      <c r="B128" s="10"/>
      <c r="C128" s="10" t="s">
        <v>59</v>
      </c>
      <c r="D128" s="11"/>
      <c r="E128" s="15"/>
      <c r="F128" s="17"/>
      <c r="G128" s="37">
        <f>G131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37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37"/>
      <c r="H130" s="21"/>
      <c r="J130" s="22"/>
      <c r="K130" s="22"/>
    </row>
    <row r="131" spans="1:11" ht="15" customHeight="1" x14ac:dyDescent="0.2">
      <c r="A131" s="9"/>
      <c r="B131" s="10"/>
      <c r="C131" s="10"/>
      <c r="D131" s="11" t="s">
        <v>60</v>
      </c>
      <c r="E131" s="15"/>
      <c r="F131" s="19"/>
      <c r="G131" s="39"/>
      <c r="H131" s="8" t="s">
        <v>24</v>
      </c>
      <c r="J131" s="22">
        <v>38</v>
      </c>
      <c r="K131" s="22">
        <v>4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9"/>
      <c r="G132" s="39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33</v>
      </c>
      <c r="F133" s="20">
        <v>0.11600000000000001</v>
      </c>
      <c r="G133" s="39"/>
      <c r="H133" s="21"/>
      <c r="J133" s="22"/>
      <c r="K133" s="22"/>
    </row>
    <row r="134" spans="1:11" ht="15" customHeight="1" x14ac:dyDescent="0.2">
      <c r="A134" s="9" t="s">
        <v>61</v>
      </c>
      <c r="B134" s="10"/>
      <c r="C134" s="10"/>
      <c r="D134" s="11"/>
      <c r="E134" s="15"/>
      <c r="F134" s="17"/>
      <c r="G134" s="37">
        <f>G137</f>
        <v>0</v>
      </c>
      <c r="H134" s="8" t="s">
        <v>24</v>
      </c>
      <c r="J134" s="22">
        <v>39</v>
      </c>
      <c r="K134" s="22">
        <v>1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37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37"/>
      <c r="H136" s="21"/>
      <c r="J136" s="22"/>
      <c r="K136" s="22"/>
    </row>
    <row r="137" spans="1:11" ht="15" customHeight="1" x14ac:dyDescent="0.2">
      <c r="A137" s="9"/>
      <c r="B137" s="10" t="s">
        <v>61</v>
      </c>
      <c r="C137" s="10"/>
      <c r="D137" s="11"/>
      <c r="E137" s="15"/>
      <c r="F137" s="17"/>
      <c r="G137" s="37">
        <f>G140</f>
        <v>0</v>
      </c>
      <c r="H137" s="8" t="s">
        <v>24</v>
      </c>
      <c r="J137" s="22">
        <v>40</v>
      </c>
      <c r="K137" s="22">
        <v>2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37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37"/>
      <c r="H139" s="21"/>
      <c r="J139" s="22"/>
      <c r="K139" s="22"/>
    </row>
    <row r="140" spans="1:11" ht="15" customHeight="1" x14ac:dyDescent="0.2">
      <c r="A140" s="9"/>
      <c r="B140" s="10"/>
      <c r="C140" s="10" t="s">
        <v>62</v>
      </c>
      <c r="D140" s="11"/>
      <c r="E140" s="15"/>
      <c r="F140" s="17"/>
      <c r="G140" s="37">
        <f>G143</f>
        <v>0</v>
      </c>
      <c r="H140" s="8" t="s">
        <v>24</v>
      </c>
      <c r="J140" s="22">
        <v>41</v>
      </c>
      <c r="K140" s="22">
        <v>3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37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37"/>
      <c r="H142" s="21"/>
      <c r="J142" s="22"/>
      <c r="K142" s="22"/>
    </row>
    <row r="143" spans="1:11" ht="15" customHeight="1" x14ac:dyDescent="0.2">
      <c r="A143" s="9"/>
      <c r="B143" s="10"/>
      <c r="C143" s="10"/>
      <c r="D143" s="11" t="s">
        <v>63</v>
      </c>
      <c r="E143" s="15"/>
      <c r="F143" s="17"/>
      <c r="G143" s="39"/>
      <c r="H143" s="8" t="s">
        <v>24</v>
      </c>
      <c r="J143" s="22">
        <v>42</v>
      </c>
      <c r="K143" s="22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39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37</v>
      </c>
      <c r="F145" s="18">
        <v>1</v>
      </c>
      <c r="G145" s="39"/>
      <c r="H145" s="21"/>
      <c r="J145" s="22"/>
      <c r="K145" s="22"/>
    </row>
    <row r="146" spans="1:11" ht="15" customHeight="1" x14ac:dyDescent="0.2">
      <c r="A146" s="9" t="s">
        <v>64</v>
      </c>
      <c r="B146" s="10"/>
      <c r="C146" s="10"/>
      <c r="D146" s="11"/>
      <c r="E146" s="15"/>
      <c r="F146" s="17"/>
      <c r="G146" s="37">
        <f>G149</f>
        <v>0</v>
      </c>
      <c r="H146" s="8" t="s">
        <v>24</v>
      </c>
      <c r="J146" s="22">
        <v>43</v>
      </c>
      <c r="K146" s="22">
        <v>1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37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37"/>
      <c r="H148" s="21"/>
      <c r="J148" s="22"/>
      <c r="K148" s="22"/>
    </row>
    <row r="149" spans="1:11" ht="15" customHeight="1" x14ac:dyDescent="0.2">
      <c r="A149" s="9"/>
      <c r="B149" s="10" t="s">
        <v>64</v>
      </c>
      <c r="C149" s="10"/>
      <c r="D149" s="11"/>
      <c r="E149" s="15"/>
      <c r="F149" s="17"/>
      <c r="G149" s="37">
        <f>G152+G158</f>
        <v>0</v>
      </c>
      <c r="H149" s="8" t="s">
        <v>24</v>
      </c>
      <c r="J149" s="22">
        <v>44</v>
      </c>
      <c r="K149" s="22">
        <v>2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37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37"/>
      <c r="H151" s="21"/>
      <c r="J151" s="22"/>
      <c r="K151" s="22"/>
    </row>
    <row r="152" spans="1:11" ht="15" customHeight="1" x14ac:dyDescent="0.2">
      <c r="A152" s="9"/>
      <c r="B152" s="10"/>
      <c r="C152" s="10" t="s">
        <v>65</v>
      </c>
      <c r="D152" s="11"/>
      <c r="E152" s="15"/>
      <c r="F152" s="17"/>
      <c r="G152" s="37">
        <f>G155</f>
        <v>0</v>
      </c>
      <c r="H152" s="8" t="s">
        <v>24</v>
      </c>
      <c r="J152" s="22">
        <v>45</v>
      </c>
      <c r="K152" s="22">
        <v>3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37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37"/>
      <c r="H154" s="21"/>
      <c r="J154" s="22"/>
      <c r="K154" s="22"/>
    </row>
    <row r="155" spans="1:11" ht="15" customHeight="1" x14ac:dyDescent="0.2">
      <c r="A155" s="9"/>
      <c r="B155" s="10"/>
      <c r="C155" s="10"/>
      <c r="D155" s="11" t="s">
        <v>66</v>
      </c>
      <c r="E155" s="15"/>
      <c r="F155" s="17"/>
      <c r="G155" s="39"/>
      <c r="H155" s="8" t="s">
        <v>24</v>
      </c>
      <c r="J155" s="22">
        <v>46</v>
      </c>
      <c r="K155" s="22">
        <v>4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39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39"/>
      <c r="H157" s="21"/>
      <c r="J157" s="22"/>
      <c r="K157" s="22"/>
    </row>
    <row r="158" spans="1:11" ht="15" customHeight="1" x14ac:dyDescent="0.2">
      <c r="A158" s="9"/>
      <c r="B158" s="10"/>
      <c r="C158" s="10" t="s">
        <v>67</v>
      </c>
      <c r="D158" s="11"/>
      <c r="E158" s="15"/>
      <c r="F158" s="17"/>
      <c r="G158" s="37">
        <f>G161</f>
        <v>0</v>
      </c>
      <c r="H158" s="8" t="s">
        <v>24</v>
      </c>
      <c r="J158" s="22">
        <v>47</v>
      </c>
      <c r="K158" s="22">
        <v>3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37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37"/>
      <c r="H160" s="21"/>
      <c r="J160" s="22"/>
      <c r="K160" s="22"/>
    </row>
    <row r="161" spans="1:11" ht="15" customHeight="1" x14ac:dyDescent="0.2">
      <c r="A161" s="9"/>
      <c r="B161" s="10"/>
      <c r="C161" s="10"/>
      <c r="D161" s="11" t="s">
        <v>68</v>
      </c>
      <c r="E161" s="15"/>
      <c r="F161" s="17"/>
      <c r="G161" s="39"/>
      <c r="H161" s="8" t="s">
        <v>24</v>
      </c>
      <c r="J161" s="22">
        <v>48</v>
      </c>
      <c r="K161" s="22">
        <v>4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39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39"/>
      <c r="H163" s="21"/>
      <c r="J163" s="22"/>
      <c r="K163" s="22"/>
    </row>
    <row r="164" spans="1:11" ht="15" customHeight="1" x14ac:dyDescent="0.2">
      <c r="A164" s="9" t="s">
        <v>69</v>
      </c>
      <c r="B164" s="10"/>
      <c r="C164" s="10"/>
      <c r="D164" s="11"/>
      <c r="E164" s="15"/>
      <c r="F164" s="17"/>
      <c r="G164" s="37">
        <f>G17+G20+G38+G50+G134+G146</f>
        <v>0</v>
      </c>
      <c r="H164" s="8" t="s">
        <v>24</v>
      </c>
      <c r="J164" s="22">
        <v>49</v>
      </c>
      <c r="K164" s="22"/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37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37"/>
      <c r="H166" s="21"/>
      <c r="J166" s="22"/>
      <c r="K166" s="22"/>
    </row>
    <row r="167" spans="1:11" ht="15" customHeight="1" x14ac:dyDescent="0.2">
      <c r="A167" s="9" t="s">
        <v>70</v>
      </c>
      <c r="B167" s="10"/>
      <c r="C167" s="10"/>
      <c r="D167" s="11"/>
      <c r="E167" s="15"/>
      <c r="F167" s="17"/>
      <c r="G167" s="37">
        <f>G170</f>
        <v>0</v>
      </c>
      <c r="H167" s="8" t="s">
        <v>24</v>
      </c>
      <c r="J167" s="22">
        <v>50</v>
      </c>
      <c r="K167" s="22"/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37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37"/>
      <c r="H169" s="21"/>
      <c r="J169" s="22"/>
      <c r="K169" s="22"/>
    </row>
    <row r="170" spans="1:11" ht="15" customHeight="1" x14ac:dyDescent="0.2">
      <c r="A170" s="9"/>
      <c r="B170" s="10" t="s">
        <v>71</v>
      </c>
      <c r="C170" s="10"/>
      <c r="D170" s="11"/>
      <c r="E170" s="15"/>
      <c r="F170" s="17"/>
      <c r="G170" s="39"/>
      <c r="H170" s="8" t="s">
        <v>24</v>
      </c>
      <c r="J170" s="22">
        <v>51</v>
      </c>
      <c r="K170" s="22"/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39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39"/>
      <c r="H172" s="21"/>
      <c r="J172" s="22"/>
      <c r="K172" s="22"/>
    </row>
    <row r="173" spans="1:11" ht="15" customHeight="1" x14ac:dyDescent="0.2">
      <c r="A173" s="9" t="s">
        <v>72</v>
      </c>
      <c r="B173" s="10"/>
      <c r="C173" s="10"/>
      <c r="D173" s="11"/>
      <c r="E173" s="15"/>
      <c r="F173" s="17"/>
      <c r="G173" s="37">
        <f>G164+G167</f>
        <v>0</v>
      </c>
      <c r="H173" s="8" t="s">
        <v>24</v>
      </c>
      <c r="J173" s="22">
        <v>52</v>
      </c>
      <c r="K173" s="22">
        <v>30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37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37"/>
      <c r="H175" s="21"/>
      <c r="J175" s="22"/>
      <c r="K175" s="22"/>
    </row>
    <row r="176" spans="1:11" ht="15" customHeight="1" x14ac:dyDescent="0.2">
      <c r="A176" s="23" t="s">
        <v>73</v>
      </c>
      <c r="B176" s="24"/>
      <c r="C176" s="24"/>
      <c r="D176" s="25"/>
      <c r="E176" s="29"/>
      <c r="F176" s="31"/>
      <c r="G176" s="38">
        <f>G173</f>
        <v>0</v>
      </c>
      <c r="H176" s="33" t="s">
        <v>24</v>
      </c>
      <c r="J176" s="22">
        <v>53</v>
      </c>
      <c r="K176" s="22">
        <v>30</v>
      </c>
    </row>
    <row r="177" spans="1:10" ht="15" customHeight="1" x14ac:dyDescent="0.2">
      <c r="A177" s="9"/>
      <c r="B177" s="10"/>
      <c r="C177" s="10"/>
      <c r="D177" s="11"/>
      <c r="E177" s="15" t="s">
        <v>24</v>
      </c>
      <c r="F177" s="17"/>
      <c r="G177" s="38"/>
      <c r="H177" s="8" t="s">
        <v>24</v>
      </c>
    </row>
    <row r="178" spans="1:10" ht="15" customHeight="1" x14ac:dyDescent="0.2">
      <c r="A178" s="26"/>
      <c r="B178" s="27"/>
      <c r="C178" s="27"/>
      <c r="D178" s="28"/>
      <c r="E178" s="30" t="s">
        <v>25</v>
      </c>
      <c r="F178" s="32">
        <v>1</v>
      </c>
      <c r="G178" s="38"/>
      <c r="H178" s="34"/>
    </row>
    <row r="179" spans="1:10" x14ac:dyDescent="0.2">
      <c r="A179" s="35" t="s">
        <v>74</v>
      </c>
      <c r="B179" s="36" t="s">
        <v>75</v>
      </c>
      <c r="J179" s="22">
        <v>99999</v>
      </c>
    </row>
    <row r="180" spans="1:10" x14ac:dyDescent="0.2">
      <c r="A180" s="35" t="s">
        <v>76</v>
      </c>
      <c r="B180" s="36" t="s">
        <v>77</v>
      </c>
    </row>
    <row r="181" spans="1:10" x14ac:dyDescent="0.2">
      <c r="A181" s="35" t="s">
        <v>78</v>
      </c>
      <c r="B181" s="36" t="s">
        <v>79</v>
      </c>
    </row>
  </sheetData>
  <sheetProtection password="E69E" sheet="1" objects="1" scenarios="1"/>
  <mergeCells count="63"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73:G175"/>
    <mergeCell ref="G176:G178"/>
    <mergeCell ref="G158:G160"/>
    <mergeCell ref="G161:G163"/>
    <mergeCell ref="G164:G166"/>
    <mergeCell ref="G167:G169"/>
    <mergeCell ref="G170:G172"/>
  </mergeCells>
  <phoneticPr fontId="4"/>
  <printOptions horizontalCentered="1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64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陽大</cp:lastModifiedBy>
  <cp:lastPrinted>2026-08-04T05:20:35Z</cp:lastPrinted>
  <dcterms:created xsi:type="dcterms:W3CDTF">2026-08-04T05:18:23Z</dcterms:created>
  <dcterms:modified xsi:type="dcterms:W3CDTF">2026-08-04T05:22:13Z</dcterms:modified>
</cp:coreProperties>
</file>